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92374519-A310-43B4-8EB5-2ED54D9BE3E8}" xr6:coauthVersionLast="47" xr6:coauthVersionMax="47" xr10:uidLastSave="{00000000-0000-0000-0000-000000000000}"/>
  <bookViews>
    <workbookView xWindow="-118" yWindow="-118" windowWidth="25370" windowHeight="13667" tabRatio="741" xr2:uid="{86AB5560-C288-4865-86E3-B3813A6922F3}"/>
  </bookViews>
  <sheets>
    <sheet name="Pokyny k vyplnění" sheetId="27" r:id="rId1"/>
    <sheet name="Nabídková cena" sheetId="33" r:id="rId2"/>
  </sheets>
  <definedNames>
    <definedName name="CAPEXOPEX">#REF!</definedName>
    <definedName name="DPHk">#REF!</definedName>
    <definedName name="IaaS">#REF!</definedName>
    <definedName name="IaaS_PaaS">#REF!</definedName>
    <definedName name="Infrastruktura">#REF!</definedName>
    <definedName name="Nákladové_položky">#REF!</definedName>
    <definedName name="_xlnm.Print_Area" localSheetId="1">'Nabídková cena'!$A$1:$M$35</definedName>
    <definedName name="PaaS">#REF!</definedName>
    <definedName name="Platforma">#REF!</definedName>
    <definedName name="sluzby">#REF!</definedName>
    <definedName name="Služba">#REF!</definedName>
    <definedName name="u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3" l="1"/>
  <c r="H22" i="33"/>
  <c r="H18" i="33"/>
  <c r="H19" i="33"/>
  <c r="H20" i="33"/>
  <c r="H23" i="33"/>
  <c r="H16" i="33"/>
  <c r="H15" i="33"/>
  <c r="H10" i="33" l="1"/>
  <c r="H11" i="33"/>
  <c r="H12" i="33"/>
  <c r="H13" i="33"/>
  <c r="H14" i="33"/>
  <c r="H17" i="33"/>
  <c r="K12" i="33" l="1"/>
  <c r="K10" i="33"/>
  <c r="H24" i="33"/>
</calcChain>
</file>

<file path=xl/sharedStrings.xml><?xml version="1.0" encoding="utf-8"?>
<sst xmlns="http://schemas.openxmlformats.org/spreadsheetml/2006/main" count="82" uniqueCount="67">
  <si>
    <t>Realizace systému Zabezpečného úložiště v prostředí Správy železnic</t>
  </si>
  <si>
    <t xml:space="preserve">Tento soubor v listu "Nabídková cena" obsahuje formulář pro vyplnění nabídkové ceny.
</t>
  </si>
  <si>
    <t>Identifikace účastníka:</t>
  </si>
  <si>
    <t>Postup pro vyplnění souboru</t>
  </si>
  <si>
    <r>
      <t>Nejprve účastník vyplní položku Identifikace účastníka na řádku 16 tohoto listu. 
Dále pokračuje s vyplňováním listu "Nabídková cena". Na listu "Nabídková cena" je popis konkrétních kroků pro jeho správné vyplnění.</t>
    </r>
    <r>
      <rPr>
        <b/>
        <sz val="11"/>
        <color theme="1"/>
        <rFont val="Verdana"/>
        <family val="2"/>
        <charset val="238"/>
      </rPr>
      <t xml:space="preserve">
</t>
    </r>
  </si>
  <si>
    <t xml:space="preserve">Legenda zabarvených polí: </t>
  </si>
  <si>
    <t>textové doplnění pole</t>
  </si>
  <si>
    <r>
      <t>Nabídková cena</t>
    </r>
    <r>
      <rPr>
        <sz val="11"/>
        <color theme="1"/>
        <rFont val="Verdana"/>
        <family val="2"/>
        <charset val="238"/>
      </rPr>
      <t xml:space="preserve">
Účastník vyplní jednotkovou cenu dle jednotlivých částí plnění pro předdefinovaný počet jednotek. </t>
    </r>
  </si>
  <si>
    <t>Nabídková cena</t>
  </si>
  <si>
    <r>
      <t xml:space="preserve">Účastník vyplní </t>
    </r>
    <r>
      <rPr>
        <b/>
        <sz val="14"/>
        <color theme="1"/>
        <rFont val="Verdana"/>
        <family val="2"/>
        <charset val="238"/>
        <scheme val="minor"/>
      </rPr>
      <t xml:space="preserve">ve sloupci E </t>
    </r>
    <r>
      <rPr>
        <sz val="14"/>
        <color theme="1"/>
        <rFont val="Verdana"/>
        <family val="2"/>
        <charset val="238"/>
        <scheme val="minor"/>
      </rPr>
      <t>("Jednotková cena")</t>
    </r>
    <r>
      <rPr>
        <sz val="14"/>
        <color theme="1"/>
        <rFont val="Verdana"/>
        <family val="2"/>
        <scheme val="minor"/>
      </rPr>
      <t xml:space="preserve"> jednotkovou cenu </t>
    </r>
    <r>
      <rPr>
        <b/>
        <sz val="14"/>
        <color theme="1"/>
        <rFont val="Verdana"/>
        <family val="2"/>
        <charset val="238"/>
        <scheme val="minor"/>
      </rPr>
      <t>v Kč bez DPH</t>
    </r>
    <r>
      <rPr>
        <sz val="14"/>
        <color theme="1"/>
        <rFont val="Verdana"/>
        <family val="2"/>
        <scheme val="minor"/>
      </rPr>
      <t xml:space="preserve"> za každou část plnění. </t>
    </r>
  </si>
  <si>
    <t>Ve sloupci I ("Omezení ceny za platební milník") je uvedena forma omezení ceny pro celkovou částku za vybrané části Plnění, jejíž cena je vypočítána ve sloupci H. Omezení je vztaženo k nabídkové ceně celkem (po odečtení ceny za fáze F6.1A, F6.1B, F6.2 a F7 ), a proto je nutné soulad s omezením revidovat až po doplnění jednotkové ceny za všechny položky.</t>
  </si>
  <si>
    <t>Fáze</t>
  </si>
  <si>
    <t>Část Plnění</t>
  </si>
  <si>
    <t>Odkaz na kapitolu Bližší specifikace předmětu plnění</t>
  </si>
  <si>
    <r>
      <t>Jednotková cena
(v K</t>
    </r>
    <r>
      <rPr>
        <b/>
        <sz val="10"/>
        <color theme="0"/>
        <rFont val="Verdana"/>
        <family val="2"/>
        <charset val="238"/>
      </rPr>
      <t>č bez DPH</t>
    </r>
    <r>
      <rPr>
        <b/>
        <sz val="10"/>
        <color theme="0"/>
        <rFont val="Verdana"/>
        <family val="2"/>
      </rPr>
      <t>)</t>
    </r>
  </si>
  <si>
    <t>Počet jednotek</t>
  </si>
  <si>
    <t>jedn.</t>
  </si>
  <si>
    <t>Nabídková cena 
(v Kč bez DPH)</t>
  </si>
  <si>
    <t>Omezení ceny za platební milník</t>
  </si>
  <si>
    <t>Vyjádření k zadaným hodnotám</t>
  </si>
  <si>
    <t>F1.1</t>
  </si>
  <si>
    <t>Datový management vybraných systémů</t>
  </si>
  <si>
    <t>5.1</t>
  </si>
  <si>
    <t>-</t>
  </si>
  <si>
    <r>
      <t>Maximální souhrnná výše ceny za fáze F1.1 a F1.2 je omezena na 10 % z nabídkové ceny celkem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po odečtení ceny za fáze F6.1A, F6.1B, F6.2 a F7 </t>
    </r>
  </si>
  <si>
    <t>F1.2</t>
  </si>
  <si>
    <t>Implementační plán Bezpečného úložiště</t>
  </si>
  <si>
    <t>5.2</t>
  </si>
  <si>
    <t>F2.1</t>
  </si>
  <si>
    <t>Dodávka a implementace Bezpečného úložiště do primární lokality</t>
  </si>
  <si>
    <t>5.3
5.3.4</t>
  </si>
  <si>
    <t xml:space="preserve">Maximální souhrnná výše ceny za fáze F2.1 a F2.2 je omezena na 60 % z nabídkové ceny celkem po odečtení ceny za fáze F6.1A, F6.1B, F6.2 a F7 </t>
  </si>
  <si>
    <t>F2.2</t>
  </si>
  <si>
    <t>Dodávka a implementace Bezpečného úložiště do sekundární lokality</t>
  </si>
  <si>
    <t>F3.1A</t>
  </si>
  <si>
    <t>Konfigurace primární lokality</t>
  </si>
  <si>
    <t>5.4.1</t>
  </si>
  <si>
    <t>F3.1B</t>
  </si>
  <si>
    <t>Konfigurace sekundární lokality</t>
  </si>
  <si>
    <t>F3.2</t>
  </si>
  <si>
    <t>Napojení na vybrané systémy</t>
  </si>
  <si>
    <t>5.4.2</t>
  </si>
  <si>
    <t>F3.3</t>
  </si>
  <si>
    <t>Post-implementační testování</t>
  </si>
  <si>
    <t>5.4.3</t>
  </si>
  <si>
    <t>F4</t>
  </si>
  <si>
    <t>Školení</t>
  </si>
  <si>
    <t>6.1</t>
  </si>
  <si>
    <t>F5</t>
  </si>
  <si>
    <t>Dokumentace</t>
  </si>
  <si>
    <t>6.2</t>
  </si>
  <si>
    <t>F6.1A</t>
  </si>
  <si>
    <t>Technická podpora - primární lokalita</t>
  </si>
  <si>
    <t>7</t>
  </si>
  <si>
    <t>měsíc</t>
  </si>
  <si>
    <t>F6.1B</t>
  </si>
  <si>
    <t>Technická podpora - sekundární lokalita</t>
  </si>
  <si>
    <t>F6.2</t>
  </si>
  <si>
    <t>Post-implementační podpora</t>
  </si>
  <si>
    <t>F7</t>
  </si>
  <si>
    <t>Konzultační služby na vyžádání</t>
  </si>
  <si>
    <t>8</t>
  </si>
  <si>
    <t>MD</t>
  </si>
  <si>
    <t>Nabídková cena celkem</t>
  </si>
  <si>
    <t>*MD = člověkoden</t>
  </si>
  <si>
    <t>Příloha č. 3 smlouvy</t>
  </si>
  <si>
    <t>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</si>
</sst>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CZK&quot;"/>
    <numFmt numFmtId="165" formatCode="#,##0.00\ [$CZK]"/>
  </numFmts>
  <fonts count="32" x14ac:knownFonts="1">
    <font>
      <sz val="11"/>
      <color theme="1"/>
      <name val="Verdana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theme="1"/>
      <name val="Verdana"/>
      <family val="2"/>
      <scheme val="minor"/>
    </font>
    <font>
      <sz val="14"/>
      <color theme="1"/>
      <name val="Verdana"/>
      <family val="2"/>
      <scheme val="minor"/>
    </font>
    <font>
      <b/>
      <sz val="14"/>
      <color theme="1"/>
      <name val="Verdana"/>
      <family val="2"/>
      <charset val="238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1"/>
      <color theme="1"/>
      <name val="Verdana"/>
      <family val="2"/>
      <charset val="238"/>
    </font>
    <font>
      <b/>
      <sz val="20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4"/>
      <color theme="1"/>
      <name val="Verdana"/>
      <family val="2"/>
      <charset val="238"/>
      <scheme val="minor"/>
    </font>
    <font>
      <b/>
      <i/>
      <sz val="11"/>
      <color theme="1"/>
      <name val="Verdana"/>
      <family val="2"/>
      <charset val="238"/>
    </font>
    <font>
      <sz val="8"/>
      <color theme="1"/>
      <name val="Verdana"/>
      <family val="2"/>
      <charset val="238"/>
      <scheme val="minor"/>
    </font>
    <font>
      <i/>
      <sz val="11"/>
      <color rgb="FFFF0000"/>
      <name val="Verdana"/>
      <family val="2"/>
      <charset val="238"/>
      <scheme val="minor"/>
    </font>
    <font>
      <b/>
      <sz val="11"/>
      <color rgb="FF00B050"/>
      <name val="Verdana"/>
      <family val="2"/>
      <charset val="238"/>
      <scheme val="minor"/>
    </font>
    <font>
      <sz val="11"/>
      <color theme="0"/>
      <name val="Verdana"/>
      <family val="2"/>
      <charset val="238"/>
      <scheme val="minor"/>
    </font>
    <font>
      <b/>
      <sz val="12"/>
      <color theme="1"/>
      <name val="Verdana"/>
      <family val="2"/>
      <charset val="238"/>
      <scheme val="minor"/>
    </font>
    <font>
      <sz val="11"/>
      <name val="Verdana"/>
      <family val="2"/>
      <charset val="238"/>
      <scheme val="minor"/>
    </font>
    <font>
      <b/>
      <sz val="10"/>
      <color theme="1"/>
      <name val="Verdana"/>
      <family val="2"/>
    </font>
    <font>
      <sz val="11"/>
      <color rgb="FF000000"/>
      <name val="Verdana"/>
      <family val="2"/>
      <charset val="238"/>
      <scheme val="minor"/>
    </font>
    <font>
      <sz val="11"/>
      <color rgb="FFFF0000"/>
      <name val="Verdana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4"/>
      <color theme="1"/>
      <name val="Verdana"/>
      <family val="2"/>
    </font>
    <font>
      <b/>
      <sz val="10"/>
      <color rgb="FFFF0000"/>
      <name val="Verdana"/>
      <family val="2"/>
      <charset val="238"/>
    </font>
    <font>
      <sz val="10"/>
      <color rgb="FFFF0000"/>
      <name val="Verdana"/>
      <family val="2"/>
      <charset val="238"/>
      <scheme val="minor"/>
    </font>
    <font>
      <b/>
      <sz val="18"/>
      <color theme="5"/>
      <name val="Verdan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FE7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5E9FF"/>
        <bgColor rgb="FF000000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6" fillId="0" borderId="0"/>
  </cellStyleXfs>
  <cellXfs count="77">
    <xf numFmtId="0" fontId="0" fillId="0" borderId="0" xfId="0"/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/>
    <xf numFmtId="0" fontId="5" fillId="0" borderId="4" xfId="3" applyFont="1" applyBorder="1"/>
    <xf numFmtId="0" fontId="5" fillId="0" borderId="5" xfId="3" applyFont="1" applyBorder="1"/>
    <xf numFmtId="0" fontId="5" fillId="0" borderId="6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5" fillId="0" borderId="11" xfId="3" applyFont="1" applyBorder="1"/>
    <xf numFmtId="0" fontId="5" fillId="0" borderId="12" xfId="3" applyFont="1" applyBorder="1"/>
    <xf numFmtId="0" fontId="5" fillId="0" borderId="13" xfId="3" applyFont="1" applyBorder="1"/>
    <xf numFmtId="0" fontId="5" fillId="0" borderId="14" xfId="3" applyFont="1" applyBorder="1"/>
    <xf numFmtId="0" fontId="7" fillId="3" borderId="0" xfId="3" applyFont="1" applyFill="1"/>
    <xf numFmtId="0" fontId="5" fillId="0" borderId="10" xfId="3" applyFont="1" applyBorder="1"/>
    <xf numFmtId="0" fontId="14" fillId="0" borderId="1" xfId="3" applyFont="1" applyBorder="1"/>
    <xf numFmtId="0" fontId="14" fillId="0" borderId="3" xfId="3" applyFont="1" applyBorder="1"/>
    <xf numFmtId="0" fontId="5" fillId="5" borderId="1" xfId="3" applyFont="1" applyFill="1" applyBorder="1"/>
    <xf numFmtId="0" fontId="16" fillId="0" borderId="3" xfId="3" applyFont="1" applyBorder="1"/>
    <xf numFmtId="0" fontId="12" fillId="0" borderId="0" xfId="3" applyFont="1" applyAlignment="1">
      <alignment horizontal="left" vertical="center"/>
    </xf>
    <xf numFmtId="0" fontId="0" fillId="3" borderId="0" xfId="0" applyFill="1"/>
    <xf numFmtId="0" fontId="9" fillId="4" borderId="15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3" fillId="7" borderId="1" xfId="0" applyFont="1" applyFill="1" applyBorder="1"/>
    <xf numFmtId="0" fontId="17" fillId="3" borderId="0" xfId="0" applyFont="1" applyFill="1"/>
    <xf numFmtId="0" fontId="10" fillId="3" borderId="0" xfId="3" applyFont="1" applyFill="1" applyAlignment="1">
      <alignment horizontal="left" vertical="top" wrapText="1"/>
    </xf>
    <xf numFmtId="0" fontId="3" fillId="6" borderId="1" xfId="3" applyFont="1" applyFill="1" applyBorder="1" applyAlignment="1">
      <alignment horizontal="center" vertical="center" wrapText="1"/>
    </xf>
    <xf numFmtId="165" fontId="10" fillId="2" borderId="1" xfId="3" quotePrefix="1" applyNumberFormat="1" applyFont="1" applyFill="1" applyBorder="1" applyAlignment="1">
      <alignment vertical="center" wrapText="1"/>
    </xf>
    <xf numFmtId="0" fontId="3" fillId="6" borderId="1" xfId="3" applyFont="1" applyFill="1" applyBorder="1" applyAlignment="1">
      <alignment horizontal="center" vertical="center"/>
    </xf>
    <xf numFmtId="0" fontId="18" fillId="3" borderId="0" xfId="0" applyFont="1" applyFill="1"/>
    <xf numFmtId="0" fontId="19" fillId="3" borderId="0" xfId="0" applyFont="1" applyFill="1"/>
    <xf numFmtId="0" fontId="20" fillId="3" borderId="0" xfId="0" applyFont="1" applyFill="1"/>
    <xf numFmtId="0" fontId="22" fillId="3" borderId="0" xfId="0" applyFont="1" applyFill="1"/>
    <xf numFmtId="0" fontId="23" fillId="6" borderId="1" xfId="3" applyFont="1" applyFill="1" applyBorder="1" applyAlignment="1">
      <alignment horizontal="left" vertical="center" wrapText="1"/>
    </xf>
    <xf numFmtId="49" fontId="23" fillId="6" borderId="1" xfId="3" applyNumberFormat="1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wrapText="1"/>
    </xf>
    <xf numFmtId="0" fontId="9" fillId="9" borderId="0" xfId="3" applyFont="1" applyFill="1" applyAlignment="1">
      <alignment horizontal="center" vertical="center" wrapText="1"/>
    </xf>
    <xf numFmtId="165" fontId="10" fillId="8" borderId="0" xfId="3" quotePrefix="1" applyNumberFormat="1" applyFont="1" applyFill="1" applyAlignment="1">
      <alignment vertical="center" wrapText="1"/>
    </xf>
    <xf numFmtId="164" fontId="13" fillId="0" borderId="0" xfId="0" applyNumberFormat="1" applyFont="1"/>
    <xf numFmtId="0" fontId="24" fillId="3" borderId="0" xfId="0" applyFont="1" applyFill="1"/>
    <xf numFmtId="165" fontId="3" fillId="5" borderId="1" xfId="3" applyNumberFormat="1" applyFont="1" applyFill="1" applyBorder="1" applyAlignment="1" applyProtection="1">
      <alignment vertical="center" wrapText="1"/>
      <protection locked="0"/>
    </xf>
    <xf numFmtId="165" fontId="3" fillId="5" borderId="1" xfId="3" quotePrefix="1" applyNumberFormat="1" applyFont="1" applyFill="1" applyBorder="1" applyAlignment="1" applyProtection="1">
      <alignment vertical="center" wrapText="1"/>
      <protection locked="0"/>
    </xf>
    <xf numFmtId="0" fontId="25" fillId="3" borderId="0" xfId="0" applyFont="1" applyFill="1"/>
    <xf numFmtId="165" fontId="10" fillId="2" borderId="1" xfId="3" applyNumberFormat="1" applyFont="1" applyFill="1" applyBorder="1" applyAlignment="1">
      <alignment vertical="center" wrapText="1"/>
    </xf>
    <xf numFmtId="165" fontId="3" fillId="5" borderId="0" xfId="3" quotePrefix="1" applyNumberFormat="1" applyFont="1" applyFill="1" applyAlignment="1" applyProtection="1">
      <alignment vertical="center" wrapText="1"/>
      <protection locked="0"/>
    </xf>
    <xf numFmtId="165" fontId="26" fillId="2" borderId="1" xfId="3" applyNumberFormat="1" applyFont="1" applyFill="1" applyBorder="1" applyAlignment="1">
      <alignment vertical="center" wrapText="1"/>
    </xf>
    <xf numFmtId="49" fontId="10" fillId="8" borderId="1" xfId="3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vertical="center"/>
    </xf>
    <xf numFmtId="0" fontId="10" fillId="7" borderId="1" xfId="3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/>
    </xf>
    <xf numFmtId="164" fontId="21" fillId="7" borderId="1" xfId="0" applyNumberFormat="1" applyFont="1" applyFill="1" applyBorder="1" applyAlignment="1">
      <alignment vertical="center"/>
    </xf>
    <xf numFmtId="10" fontId="30" fillId="3" borderId="0" xfId="2" applyNumberFormat="1" applyFont="1" applyFill="1" applyAlignment="1">
      <alignment vertical="center"/>
    </xf>
    <xf numFmtId="165" fontId="29" fillId="0" borderId="18" xfId="3" applyNumberFormat="1" applyFont="1" applyBorder="1" applyAlignment="1" applyProtection="1">
      <alignment horizontal="center" vertical="center" wrapText="1"/>
      <protection locked="0"/>
    </xf>
    <xf numFmtId="165" fontId="29" fillId="0" borderId="19" xfId="3" applyNumberFormat="1" applyFont="1" applyBorder="1" applyAlignment="1" applyProtection="1">
      <alignment horizontal="center" vertical="center" wrapText="1"/>
      <protection locked="0"/>
    </xf>
    <xf numFmtId="0" fontId="7" fillId="3" borderId="0" xfId="3" applyFont="1" applyFill="1" applyAlignment="1">
      <alignment horizontal="left"/>
    </xf>
    <xf numFmtId="0" fontId="28" fillId="11" borderId="0" xfId="0" applyFont="1" applyFill="1" applyAlignment="1">
      <alignment wrapText="1"/>
    </xf>
    <xf numFmtId="0" fontId="3" fillId="12" borderId="17" xfId="0" applyFont="1" applyFill="1" applyBorder="1" applyAlignment="1">
      <alignment vertical="center" wrapText="1"/>
    </xf>
    <xf numFmtId="165" fontId="3" fillId="10" borderId="16" xfId="3" quotePrefix="1" applyNumberFormat="1" applyFont="1" applyFill="1" applyBorder="1" applyAlignment="1">
      <alignment horizontal="center" vertical="center" wrapText="1"/>
    </xf>
    <xf numFmtId="165" fontId="3" fillId="5" borderId="18" xfId="3" applyNumberFormat="1" applyFont="1" applyFill="1" applyBorder="1" applyAlignment="1" applyProtection="1">
      <alignment horizontal="center" vertical="center" wrapText="1"/>
      <protection locked="0"/>
    </xf>
    <xf numFmtId="165" fontId="3" fillId="5" borderId="19" xfId="3" applyNumberFormat="1" applyFont="1" applyFill="1" applyBorder="1" applyAlignment="1" applyProtection="1">
      <alignment horizontal="center" vertical="center" wrapText="1"/>
      <protection locked="0"/>
    </xf>
    <xf numFmtId="165" fontId="3" fillId="5" borderId="2" xfId="3" quotePrefix="1" applyNumberFormat="1" applyFont="1" applyFill="1" applyBorder="1" applyAlignment="1" applyProtection="1">
      <alignment horizontal="center" vertical="center" wrapText="1"/>
      <protection locked="0"/>
    </xf>
    <xf numFmtId="165" fontId="3" fillId="5" borderId="14" xfId="3" quotePrefix="1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0" borderId="3" xfId="3" applyFont="1" applyBorder="1" applyAlignment="1">
      <alignment horizontal="left" vertical="top" wrapText="1"/>
    </xf>
    <xf numFmtId="0" fontId="5" fillId="0" borderId="10" xfId="3" applyFont="1" applyBorder="1" applyAlignment="1">
      <alignment horizontal="left" vertical="top" wrapText="1"/>
    </xf>
    <xf numFmtId="0" fontId="5" fillId="0" borderId="7" xfId="3" applyFont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top" wrapText="1"/>
    </xf>
    <xf numFmtId="0" fontId="5" fillId="5" borderId="3" xfId="3" applyFont="1" applyFill="1" applyBorder="1" applyAlignment="1" applyProtection="1">
      <alignment horizontal="left"/>
      <protection locked="0"/>
    </xf>
    <xf numFmtId="0" fontId="5" fillId="5" borderId="10" xfId="3" applyFont="1" applyFill="1" applyBorder="1" applyAlignment="1" applyProtection="1">
      <alignment horizontal="left"/>
      <protection locked="0"/>
    </xf>
    <xf numFmtId="0" fontId="5" fillId="5" borderId="7" xfId="3" applyFont="1" applyFill="1" applyBorder="1" applyAlignment="1" applyProtection="1">
      <alignment horizontal="left"/>
      <protection locked="0"/>
    </xf>
    <xf numFmtId="0" fontId="5" fillId="0" borderId="3" xfId="3" applyFont="1" applyBorder="1" applyAlignment="1">
      <alignment horizontal="left"/>
    </xf>
    <xf numFmtId="0" fontId="5" fillId="0" borderId="10" xfId="3" applyFont="1" applyBorder="1" applyAlignment="1">
      <alignment horizontal="left"/>
    </xf>
    <xf numFmtId="0" fontId="1" fillId="0" borderId="1" xfId="3" applyFont="1" applyBorder="1"/>
    <xf numFmtId="0" fontId="31" fillId="0" borderId="1" xfId="3" applyFont="1" applyBorder="1"/>
  </cellXfs>
  <cellStyles count="4">
    <cellStyle name="Normal 2" xfId="1" xr:uid="{3428245F-33AC-427B-8D97-B1170F71C089}"/>
    <cellStyle name="Normal 3" xfId="3" xr:uid="{33D0FA27-ABA9-4608-8F76-BD992DE9FF09}"/>
    <cellStyle name="Normální" xfId="0" builtinId="0"/>
    <cellStyle name="Procenta" xfId="2" builtinId="5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BFBFB"/>
      <color rgb="FFFAFAFA"/>
      <color rgb="FF000000"/>
      <color rgb="FFFFEFE7"/>
      <color rgb="FF203764"/>
      <color rgb="FFFF6D6D"/>
      <color rgb="FFE7F6FF"/>
      <color rgb="FFC9EAFF"/>
      <color rgb="FFBDE6FF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2</xdr:row>
      <xdr:rowOff>38100</xdr:rowOff>
    </xdr:from>
    <xdr:to>
      <xdr:col>4</xdr:col>
      <xdr:colOff>491512</xdr:colOff>
      <xdr:row>7</xdr:row>
      <xdr:rowOff>109017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EF4B14-D2D1-4CFA-B4B2-075EDE0A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1123950"/>
          <a:ext cx="2002930" cy="975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ž">
  <a:themeElements>
    <a:clrScheme name="SZDC">
      <a:dk1>
        <a:srgbClr val="002B59"/>
      </a:dk1>
      <a:lt1>
        <a:srgbClr val="FFFFFF"/>
      </a:lt1>
      <a:dk2>
        <a:srgbClr val="FF5200"/>
      </a:dk2>
      <a:lt2>
        <a:srgbClr val="FFFFFF"/>
      </a:lt2>
      <a:accent1>
        <a:srgbClr val="002B59"/>
      </a:accent1>
      <a:accent2>
        <a:srgbClr val="FF5200"/>
      </a:accent2>
      <a:accent3>
        <a:srgbClr val="00A1E0"/>
      </a:accent3>
      <a:accent4>
        <a:srgbClr val="737373"/>
      </a:accent4>
      <a:accent5>
        <a:srgbClr val="82BC00"/>
      </a:accent5>
      <a:accent6>
        <a:srgbClr val="34A49A"/>
      </a:accent6>
      <a:hlink>
        <a:srgbClr val="002B59"/>
      </a:hlink>
      <a:folHlink>
        <a:srgbClr val="737373"/>
      </a:folHlink>
    </a:clrScheme>
    <a:fontScheme name="SZDC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3">
            <a:lumMod val="20000"/>
            <a:lumOff val="80000"/>
          </a:schemeClr>
        </a:solidFill>
        <a:ln w="12700">
          <a:solidFill>
            <a:schemeClr val="accent3"/>
          </a:solidFill>
        </a:ln>
      </a:spPr>
      <a:bodyPr lIns="72000" tIns="54000" rIns="72000" bIns="72000" rtlCol="0" anchor="t" anchorCtr="0"/>
      <a:lstStyle>
        <a:defPPr algn="l">
          <a:defRPr sz="1500" dirty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3"/>
          </a:solidFill>
          <a:headEnd type="none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  <a:ln w="12700">
          <a:noFill/>
        </a:ln>
      </a:spPr>
      <a:bodyPr wrap="square" lIns="0" tIns="0" rIns="0" bIns="0" rtlCol="0">
        <a:spAutoFit/>
      </a:bodyPr>
      <a:lstStyle>
        <a:defPPr>
          <a:defRPr sz="1500" dirty="0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sž" id="{FA06B6E1-E1C0-4D8F-AF77-CF8AC58BF14A}" vid="{8165FE6F-0400-472C-AC35-CB3ED3C3B1E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CACC-ABC2-4CB5-BB92-B94D4E290F83}">
  <sheetPr>
    <tabColor theme="4"/>
    <pageSetUpPr fitToPage="1"/>
  </sheetPr>
  <dimension ref="A1:M30"/>
  <sheetViews>
    <sheetView showGridLines="0" tabSelected="1" view="pageLayout" zoomScaleNormal="130" workbookViewId="0">
      <selection activeCell="F9" sqref="F9"/>
    </sheetView>
  </sheetViews>
  <sheetFormatPr defaultColWidth="6.08984375" defaultRowHeight="13.75" x14ac:dyDescent="0.2"/>
  <cols>
    <col min="1" max="1" width="6.08984375" style="1"/>
    <col min="2" max="12" width="7.26953125" style="1" customWidth="1"/>
    <col min="13" max="16384" width="6.08984375" style="1"/>
  </cols>
  <sheetData>
    <row r="1" spans="1:13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spans="1:13" x14ac:dyDescent="0.2">
      <c r="A3" s="3"/>
      <c r="B3" s="8"/>
      <c r="L3" s="9"/>
      <c r="M3" s="7"/>
    </row>
    <row r="4" spans="1:13" x14ac:dyDescent="0.2">
      <c r="A4" s="3"/>
      <c r="B4" s="8"/>
      <c r="L4" s="9"/>
      <c r="M4" s="7"/>
    </row>
    <row r="5" spans="1:13" x14ac:dyDescent="0.2">
      <c r="A5" s="3"/>
      <c r="B5" s="8"/>
      <c r="L5" s="9"/>
      <c r="M5" s="7"/>
    </row>
    <row r="6" spans="1:13" x14ac:dyDescent="0.2">
      <c r="A6" s="3"/>
      <c r="B6" s="8"/>
      <c r="L6" s="9"/>
      <c r="M6" s="7"/>
    </row>
    <row r="7" spans="1:13" x14ac:dyDescent="0.2">
      <c r="A7" s="3"/>
      <c r="B7" s="8"/>
      <c r="L7" s="9"/>
      <c r="M7" s="7"/>
    </row>
    <row r="8" spans="1:13" x14ac:dyDescent="0.2">
      <c r="A8" s="3"/>
      <c r="B8" s="8"/>
      <c r="L8" s="9"/>
      <c r="M8" s="7"/>
    </row>
    <row r="9" spans="1:13" x14ac:dyDescent="0.2">
      <c r="A9" s="3"/>
      <c r="B9" s="8"/>
      <c r="C9" s="75" t="s">
        <v>65</v>
      </c>
      <c r="L9" s="9"/>
      <c r="M9" s="7"/>
    </row>
    <row r="10" spans="1:13" ht="22.95" x14ac:dyDescent="0.35">
      <c r="A10" s="3"/>
      <c r="B10" s="8"/>
      <c r="C10" s="76" t="s">
        <v>66</v>
      </c>
      <c r="L10" s="9"/>
      <c r="M10" s="7"/>
    </row>
    <row r="11" spans="1:13" x14ac:dyDescent="0.2">
      <c r="A11" s="3"/>
      <c r="B11" s="8"/>
      <c r="C11" s="1" t="s">
        <v>0</v>
      </c>
      <c r="L11" s="9"/>
      <c r="M11" s="7"/>
    </row>
    <row r="12" spans="1:13" x14ac:dyDescent="0.2">
      <c r="A12" s="3"/>
      <c r="B12" s="8"/>
      <c r="L12" s="9"/>
      <c r="M12" s="7"/>
    </row>
    <row r="13" spans="1:13" x14ac:dyDescent="0.2">
      <c r="A13" s="3"/>
      <c r="B13" s="8"/>
      <c r="L13" s="9"/>
      <c r="M13" s="7"/>
    </row>
    <row r="14" spans="1:13" x14ac:dyDescent="0.2">
      <c r="A14" s="3"/>
      <c r="B14" s="8"/>
      <c r="L14" s="9"/>
      <c r="M14" s="7"/>
    </row>
    <row r="15" spans="1:13" ht="43.4" customHeight="1" x14ac:dyDescent="0.2">
      <c r="A15" s="3"/>
      <c r="B15" s="8"/>
      <c r="C15" s="66" t="s">
        <v>1</v>
      </c>
      <c r="D15" s="67"/>
      <c r="E15" s="67"/>
      <c r="F15" s="67"/>
      <c r="G15" s="67"/>
      <c r="H15" s="67"/>
      <c r="I15" s="67"/>
      <c r="J15" s="67"/>
      <c r="K15" s="68"/>
      <c r="L15" s="9"/>
      <c r="M15" s="7"/>
    </row>
    <row r="16" spans="1:13" x14ac:dyDescent="0.2">
      <c r="A16" s="3"/>
      <c r="B16" s="8"/>
      <c r="C16" s="73" t="s">
        <v>2</v>
      </c>
      <c r="D16" s="74"/>
      <c r="E16" s="74"/>
      <c r="F16" s="70"/>
      <c r="G16" s="71"/>
      <c r="H16" s="71"/>
      <c r="I16" s="71"/>
      <c r="J16" s="71"/>
      <c r="K16" s="72"/>
      <c r="L16" s="9"/>
      <c r="M16" s="7"/>
    </row>
    <row r="17" spans="1:13" x14ac:dyDescent="0.2">
      <c r="A17" s="3"/>
      <c r="B17" s="8"/>
      <c r="C17" s="3"/>
      <c r="D17" s="7"/>
      <c r="E17" s="3"/>
      <c r="F17" s="15"/>
      <c r="G17" s="15"/>
      <c r="H17" s="15"/>
      <c r="I17" s="15"/>
      <c r="J17" s="15"/>
      <c r="K17" s="7"/>
      <c r="L17" s="9"/>
      <c r="M17" s="7"/>
    </row>
    <row r="18" spans="1:13" x14ac:dyDescent="0.2">
      <c r="A18" s="3"/>
      <c r="B18" s="8"/>
      <c r="L18" s="9"/>
      <c r="M18" s="7"/>
    </row>
    <row r="19" spans="1:13" ht="15.05" x14ac:dyDescent="0.25">
      <c r="A19" s="3"/>
      <c r="B19" s="8"/>
      <c r="C19" s="16" t="s">
        <v>3</v>
      </c>
      <c r="L19" s="9"/>
      <c r="M19" s="7"/>
    </row>
    <row r="20" spans="1:13" ht="4.75" customHeight="1" x14ac:dyDescent="0.25">
      <c r="A20" s="3"/>
      <c r="B20" s="8"/>
      <c r="C20" s="17"/>
      <c r="D20" s="15"/>
      <c r="E20" s="15"/>
      <c r="F20" s="15"/>
      <c r="G20" s="15"/>
      <c r="H20" s="15"/>
      <c r="I20" s="15"/>
      <c r="J20" s="15"/>
      <c r="K20" s="7"/>
      <c r="L20" s="9"/>
      <c r="M20" s="7"/>
    </row>
    <row r="21" spans="1:13" ht="68.099999999999994" customHeight="1" x14ac:dyDescent="0.2">
      <c r="A21" s="3"/>
      <c r="B21" s="8"/>
      <c r="C21" s="69" t="s">
        <v>4</v>
      </c>
      <c r="D21" s="64"/>
      <c r="E21" s="64"/>
      <c r="F21" s="64"/>
      <c r="G21" s="64"/>
      <c r="H21" s="64"/>
      <c r="I21" s="64"/>
      <c r="J21" s="64"/>
      <c r="K21" s="65"/>
      <c r="L21" s="9"/>
      <c r="M21" s="7"/>
    </row>
    <row r="22" spans="1:13" x14ac:dyDescent="0.2">
      <c r="A22" s="3"/>
      <c r="B22" s="8"/>
      <c r="C22" s="3"/>
      <c r="D22" s="15"/>
      <c r="E22" s="15"/>
      <c r="F22" s="15"/>
      <c r="G22" s="15"/>
      <c r="H22" s="15"/>
      <c r="I22" s="15"/>
      <c r="J22" s="15"/>
      <c r="K22" s="7"/>
      <c r="L22" s="9"/>
      <c r="M22" s="7"/>
    </row>
    <row r="23" spans="1:13" x14ac:dyDescent="0.2">
      <c r="A23" s="3"/>
      <c r="B23" s="8"/>
      <c r="C23" s="19" t="s">
        <v>5</v>
      </c>
      <c r="D23" s="15"/>
      <c r="E23" s="15"/>
      <c r="F23" s="15"/>
      <c r="G23" s="15"/>
      <c r="H23" s="15"/>
      <c r="I23" s="15"/>
      <c r="J23" s="15"/>
      <c r="K23" s="7"/>
      <c r="L23" s="9"/>
      <c r="M23" s="7"/>
    </row>
    <row r="24" spans="1:13" ht="6.75" customHeight="1" x14ac:dyDescent="0.2">
      <c r="A24" s="3"/>
      <c r="B24" s="8"/>
      <c r="C24" s="3"/>
      <c r="D24" s="15"/>
      <c r="E24" s="15"/>
      <c r="F24" s="15"/>
      <c r="G24" s="15"/>
      <c r="H24" s="15"/>
      <c r="I24" s="15"/>
      <c r="J24" s="15"/>
      <c r="K24" s="7"/>
      <c r="L24" s="9"/>
      <c r="M24" s="7"/>
    </row>
    <row r="25" spans="1:13" x14ac:dyDescent="0.2">
      <c r="A25" s="3"/>
      <c r="B25" s="8"/>
      <c r="C25" s="18"/>
      <c r="D25" s="15" t="s">
        <v>6</v>
      </c>
      <c r="E25" s="15"/>
      <c r="F25" s="15"/>
      <c r="G25" s="15"/>
      <c r="H25" s="15"/>
      <c r="I25" s="15"/>
      <c r="J25" s="15"/>
      <c r="K25" s="7"/>
      <c r="L25" s="9"/>
      <c r="M25" s="7"/>
    </row>
    <row r="26" spans="1:13" x14ac:dyDescent="0.2">
      <c r="A26" s="3"/>
      <c r="B26" s="8"/>
      <c r="L26" s="9"/>
      <c r="M26" s="7"/>
    </row>
    <row r="27" spans="1:13" ht="62.2" customHeight="1" x14ac:dyDescent="0.2">
      <c r="A27" s="3"/>
      <c r="B27" s="8"/>
      <c r="C27" s="63" t="s">
        <v>7</v>
      </c>
      <c r="D27" s="64"/>
      <c r="E27" s="64"/>
      <c r="F27" s="64"/>
      <c r="G27" s="64"/>
      <c r="H27" s="64"/>
      <c r="I27" s="64"/>
      <c r="J27" s="64"/>
      <c r="K27" s="65"/>
      <c r="L27" s="9"/>
      <c r="M27" s="7"/>
    </row>
    <row r="28" spans="1:13" x14ac:dyDescent="0.2">
      <c r="A28" s="3"/>
      <c r="B28" s="8"/>
      <c r="C28" s="3"/>
      <c r="D28" s="15"/>
      <c r="E28" s="15"/>
      <c r="F28" s="15"/>
      <c r="G28" s="15"/>
      <c r="H28" s="15"/>
      <c r="I28" s="15"/>
      <c r="J28" s="15"/>
      <c r="K28" s="7"/>
      <c r="L28" s="9"/>
      <c r="M28" s="7"/>
    </row>
    <row r="29" spans="1:13" x14ac:dyDescent="0.2">
      <c r="A29" s="3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2"/>
      <c r="M29" s="7"/>
    </row>
    <row r="30" spans="1:13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</sheetData>
  <sheetProtection selectLockedCells="1"/>
  <mergeCells count="5">
    <mergeCell ref="C27:K27"/>
    <mergeCell ref="C15:K15"/>
    <mergeCell ref="C21:K21"/>
    <mergeCell ref="F16:K16"/>
    <mergeCell ref="C16:E16"/>
  </mergeCells>
  <pageMargins left="0.25" right="0.25" top="0.75" bottom="0.75" header="0.3" footer="0.3"/>
  <pageSetup paperSize="9"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6AB5-040A-472B-A3C8-5C984D8F301E}">
  <sheetPr>
    <tabColor theme="1" tint="0.749992370372631"/>
  </sheetPr>
  <dimension ref="B2:N35"/>
  <sheetViews>
    <sheetView view="pageLayout" topLeftCell="B1" zoomScaleNormal="85" zoomScaleSheetLayoutView="85" workbookViewId="0">
      <selection activeCell="C36" sqref="C36"/>
    </sheetView>
  </sheetViews>
  <sheetFormatPr defaultColWidth="8.7265625" defaultRowHeight="14.25" customHeight="1" x14ac:dyDescent="0.2"/>
  <cols>
    <col min="1" max="1" width="5.36328125" style="21" customWidth="1"/>
    <col min="2" max="2" width="11" style="21" customWidth="1"/>
    <col min="3" max="3" width="41.26953125" style="21" customWidth="1"/>
    <col min="4" max="4" width="11" style="21" customWidth="1"/>
    <col min="5" max="5" width="16.26953125" style="21" customWidth="1"/>
    <col min="6" max="6" width="11.6328125" style="21" customWidth="1"/>
    <col min="7" max="7" width="8.36328125" style="21" customWidth="1"/>
    <col min="8" max="8" width="18.26953125" style="21" customWidth="1"/>
    <col min="9" max="9" width="29.81640625" style="21" customWidth="1"/>
    <col min="10" max="10" width="16.6328125" style="21" customWidth="1"/>
    <col min="11" max="11" width="14.36328125" style="21" bestFit="1" customWidth="1"/>
    <col min="12" max="16384" width="8.7265625" style="21"/>
  </cols>
  <sheetData>
    <row r="2" spans="2:14" ht="26.2" x14ac:dyDescent="0.25">
      <c r="B2" s="20" t="s">
        <v>8</v>
      </c>
      <c r="D2" s="14"/>
      <c r="E2" s="14"/>
      <c r="F2" s="14"/>
      <c r="G2" s="14"/>
      <c r="H2" s="14"/>
    </row>
    <row r="3" spans="2:14" ht="17.05" x14ac:dyDescent="0.25">
      <c r="B3" s="14"/>
      <c r="D3" s="14"/>
      <c r="E3" s="14"/>
      <c r="F3" s="14"/>
      <c r="G3" s="14"/>
      <c r="H3" s="14"/>
    </row>
    <row r="4" spans="2:14" ht="17.05" x14ac:dyDescent="0.25">
      <c r="B4" s="55" t="s">
        <v>9</v>
      </c>
      <c r="C4" s="55"/>
      <c r="D4" s="55"/>
      <c r="E4" s="55"/>
      <c r="F4" s="55"/>
      <c r="G4" s="55"/>
      <c r="H4" s="55"/>
      <c r="I4" s="55"/>
    </row>
    <row r="5" spans="2:14" ht="7.55" customHeight="1" x14ac:dyDescent="0.25">
      <c r="B5" s="14"/>
      <c r="D5" s="14"/>
      <c r="E5" s="14"/>
      <c r="F5" s="14"/>
      <c r="G5" s="14"/>
      <c r="H5" s="14"/>
    </row>
    <row r="6" spans="2:14" ht="7.55" customHeight="1" x14ac:dyDescent="0.25">
      <c r="B6" s="14"/>
      <c r="D6" s="14"/>
      <c r="E6" s="14"/>
      <c r="F6" s="14"/>
      <c r="G6" s="14"/>
      <c r="H6" s="14"/>
    </row>
    <row r="7" spans="2:14" ht="57.8" customHeight="1" x14ac:dyDescent="0.25">
      <c r="B7" s="56" t="s">
        <v>10</v>
      </c>
      <c r="C7" s="56"/>
      <c r="D7" s="56"/>
      <c r="E7" s="56"/>
      <c r="F7" s="56"/>
      <c r="G7" s="56"/>
      <c r="H7" s="56"/>
      <c r="I7" s="56"/>
      <c r="J7" s="33"/>
      <c r="K7" s="33"/>
      <c r="L7" s="33"/>
    </row>
    <row r="8" spans="2:14" ht="29.3" customHeight="1" x14ac:dyDescent="0.25">
      <c r="B8" s="36"/>
      <c r="C8" s="36"/>
      <c r="D8" s="36"/>
      <c r="E8" s="36"/>
      <c r="F8" s="36"/>
      <c r="G8" s="36"/>
      <c r="H8" s="36"/>
      <c r="I8" s="36"/>
      <c r="J8" s="32"/>
      <c r="K8" s="32"/>
      <c r="L8" s="32"/>
      <c r="M8" s="33"/>
      <c r="N8" s="33"/>
    </row>
    <row r="9" spans="2:14" ht="88.2" customHeight="1" x14ac:dyDescent="0.2">
      <c r="B9" s="22" t="s">
        <v>11</v>
      </c>
      <c r="C9" s="22" t="s">
        <v>12</v>
      </c>
      <c r="D9" s="22" t="s">
        <v>13</v>
      </c>
      <c r="E9" s="22" t="s">
        <v>14</v>
      </c>
      <c r="F9" s="22" t="s">
        <v>15</v>
      </c>
      <c r="G9" s="22" t="s">
        <v>16</v>
      </c>
      <c r="H9" s="22" t="s">
        <v>17</v>
      </c>
      <c r="I9" s="37" t="s">
        <v>18</v>
      </c>
      <c r="J9" s="37" t="s">
        <v>19</v>
      </c>
      <c r="K9" s="43"/>
      <c r="L9" s="40"/>
      <c r="M9" s="33"/>
    </row>
    <row r="10" spans="2:14" ht="51.05" customHeight="1" x14ac:dyDescent="0.2">
      <c r="B10" s="27" t="s">
        <v>20</v>
      </c>
      <c r="C10" s="34" t="s">
        <v>21</v>
      </c>
      <c r="D10" s="47" t="s">
        <v>22</v>
      </c>
      <c r="E10" s="41"/>
      <c r="F10" s="23">
        <v>1</v>
      </c>
      <c r="G10" s="23" t="s">
        <v>23</v>
      </c>
      <c r="H10" s="28">
        <f t="shared" ref="H10:H17" si="0">E10*F10</f>
        <v>0</v>
      </c>
      <c r="I10" s="57" t="s">
        <v>24</v>
      </c>
      <c r="J10" s="59"/>
      <c r="K10" s="53" t="str">
        <f>IFERROR(IF(((H10+H11)/SUM(H10,H11,H12,H13,H14,H15,H16,H17,H18,H19))&gt;0.1,"Zadaná hodnota není v souladu s cenovým omezením!","Zadaná hodnota je v souladu s cenovým omezením."),"")</f>
        <v/>
      </c>
      <c r="L10" s="40"/>
      <c r="M10" s="33"/>
    </row>
    <row r="11" spans="2:14" ht="48.8" customHeight="1" x14ac:dyDescent="0.2">
      <c r="B11" s="29" t="s">
        <v>25</v>
      </c>
      <c r="C11" s="35" t="s">
        <v>26</v>
      </c>
      <c r="D11" s="47" t="s">
        <v>27</v>
      </c>
      <c r="E11" s="41"/>
      <c r="F11" s="23">
        <v>1</v>
      </c>
      <c r="G11" s="23" t="s">
        <v>23</v>
      </c>
      <c r="H11" s="28">
        <f t="shared" si="0"/>
        <v>0</v>
      </c>
      <c r="I11" s="57"/>
      <c r="J11" s="60"/>
      <c r="K11" s="54"/>
      <c r="L11" s="40"/>
      <c r="M11" s="33"/>
    </row>
    <row r="12" spans="2:14" ht="35.700000000000003" customHeight="1" x14ac:dyDescent="0.2">
      <c r="B12" s="29" t="s">
        <v>28</v>
      </c>
      <c r="C12" s="35" t="s">
        <v>29</v>
      </c>
      <c r="D12" s="47" t="s">
        <v>30</v>
      </c>
      <c r="E12" s="42"/>
      <c r="F12" s="23">
        <v>1</v>
      </c>
      <c r="G12" s="23" t="s">
        <v>23</v>
      </c>
      <c r="H12" s="28">
        <f t="shared" si="0"/>
        <v>0</v>
      </c>
      <c r="I12" s="58" t="s">
        <v>31</v>
      </c>
      <c r="J12" s="61"/>
      <c r="K12" s="53" t="str">
        <f>IFERROR(IF(((H12+H13)/SUM(H10,H11,H12,H13,H14,H15,H16,H17,H18,H19))&gt;0.6,"Zadaná hodnota není v souladu s cenovým omezením!","Zadaná hodnota je v souladu s cenovým omezením."),"")</f>
        <v/>
      </c>
      <c r="L12" s="40"/>
      <c r="M12" s="33"/>
    </row>
    <row r="13" spans="2:14" ht="34.200000000000003" customHeight="1" x14ac:dyDescent="0.2">
      <c r="B13" s="27" t="s">
        <v>32</v>
      </c>
      <c r="C13" s="35" t="s">
        <v>33</v>
      </c>
      <c r="D13" s="47" t="s">
        <v>30</v>
      </c>
      <c r="E13" s="41"/>
      <c r="F13" s="23">
        <v>1</v>
      </c>
      <c r="G13" s="23" t="s">
        <v>23</v>
      </c>
      <c r="H13" s="28">
        <f t="shared" si="0"/>
        <v>0</v>
      </c>
      <c r="I13" s="58"/>
      <c r="J13" s="62"/>
      <c r="K13" s="54"/>
      <c r="L13" s="40"/>
      <c r="M13" s="33"/>
    </row>
    <row r="14" spans="2:14" ht="26.7" customHeight="1" x14ac:dyDescent="0.2">
      <c r="B14" s="27" t="s">
        <v>34</v>
      </c>
      <c r="C14" s="34" t="s">
        <v>35</v>
      </c>
      <c r="D14" s="47" t="s">
        <v>36</v>
      </c>
      <c r="E14" s="42"/>
      <c r="F14" s="23">
        <v>1</v>
      </c>
      <c r="G14" s="23" t="s">
        <v>23</v>
      </c>
      <c r="H14" s="28">
        <f t="shared" si="0"/>
        <v>0</v>
      </c>
      <c r="I14" s="38"/>
      <c r="J14" s="42"/>
      <c r="K14" s="52"/>
      <c r="L14" s="40"/>
      <c r="M14" s="33"/>
    </row>
    <row r="15" spans="2:14" ht="26.7" customHeight="1" x14ac:dyDescent="0.2">
      <c r="B15" s="27" t="s">
        <v>37</v>
      </c>
      <c r="C15" s="34" t="s">
        <v>38</v>
      </c>
      <c r="D15" s="47" t="s">
        <v>36</v>
      </c>
      <c r="E15" s="42"/>
      <c r="F15" s="23">
        <v>1</v>
      </c>
      <c r="G15" s="23" t="s">
        <v>23</v>
      </c>
      <c r="H15" s="44">
        <f>E15*F15</f>
        <v>0</v>
      </c>
      <c r="I15" s="38"/>
      <c r="J15" s="42"/>
      <c r="K15" s="52"/>
      <c r="L15" s="40"/>
      <c r="M15" s="33"/>
    </row>
    <row r="16" spans="2:14" ht="26.7" customHeight="1" x14ac:dyDescent="0.2">
      <c r="B16" s="27" t="s">
        <v>39</v>
      </c>
      <c r="C16" s="34" t="s">
        <v>40</v>
      </c>
      <c r="D16" s="47" t="s">
        <v>41</v>
      </c>
      <c r="E16" s="42"/>
      <c r="F16" s="23">
        <v>1</v>
      </c>
      <c r="G16" s="23" t="s">
        <v>23</v>
      </c>
      <c r="H16" s="44">
        <f>E16*F16</f>
        <v>0</v>
      </c>
      <c r="I16" s="38"/>
      <c r="J16" s="42"/>
      <c r="K16" s="52"/>
      <c r="L16" s="40"/>
      <c r="M16" s="33"/>
    </row>
    <row r="17" spans="2:14" ht="26.7" customHeight="1" x14ac:dyDescent="0.2">
      <c r="B17" s="27" t="s">
        <v>42</v>
      </c>
      <c r="C17" s="34" t="s">
        <v>43</v>
      </c>
      <c r="D17" s="47" t="s">
        <v>44</v>
      </c>
      <c r="E17" s="42"/>
      <c r="F17" s="23">
        <v>1</v>
      </c>
      <c r="G17" s="23" t="s">
        <v>23</v>
      </c>
      <c r="H17" s="28">
        <f t="shared" si="0"/>
        <v>0</v>
      </c>
      <c r="I17" s="38"/>
      <c r="J17" s="42"/>
      <c r="K17" s="52"/>
      <c r="L17" s="40"/>
      <c r="M17" s="33"/>
    </row>
    <row r="18" spans="2:14" ht="26.7" customHeight="1" x14ac:dyDescent="0.2">
      <c r="B18" s="27" t="s">
        <v>45</v>
      </c>
      <c r="C18" s="34" t="s">
        <v>46</v>
      </c>
      <c r="D18" s="47" t="s">
        <v>47</v>
      </c>
      <c r="E18" s="42"/>
      <c r="F18" s="23">
        <v>1</v>
      </c>
      <c r="G18" s="23" t="s">
        <v>23</v>
      </c>
      <c r="H18" s="46">
        <f t="shared" ref="H18:H23" si="1">E18*F18</f>
        <v>0</v>
      </c>
      <c r="I18" s="38"/>
      <c r="J18" s="45"/>
      <c r="K18" s="52"/>
      <c r="L18" s="40"/>
      <c r="M18" s="33"/>
    </row>
    <row r="19" spans="2:14" ht="26.7" customHeight="1" x14ac:dyDescent="0.2">
      <c r="B19" s="27" t="s">
        <v>48</v>
      </c>
      <c r="C19" s="34" t="s">
        <v>49</v>
      </c>
      <c r="D19" s="47" t="s">
        <v>50</v>
      </c>
      <c r="E19" s="42"/>
      <c r="F19" s="23">
        <v>1</v>
      </c>
      <c r="G19" s="23" t="s">
        <v>23</v>
      </c>
      <c r="H19" s="46">
        <f t="shared" si="1"/>
        <v>0</v>
      </c>
      <c r="I19" s="38"/>
      <c r="J19" s="45"/>
      <c r="K19" s="52"/>
      <c r="L19" s="40"/>
      <c r="M19" s="33"/>
    </row>
    <row r="20" spans="2:14" ht="26.7" customHeight="1" x14ac:dyDescent="0.2">
      <c r="B20" s="27" t="s">
        <v>51</v>
      </c>
      <c r="C20" s="34" t="s">
        <v>52</v>
      </c>
      <c r="D20" s="47" t="s">
        <v>53</v>
      </c>
      <c r="E20" s="42"/>
      <c r="F20" s="23">
        <v>60</v>
      </c>
      <c r="G20" s="23" t="s">
        <v>54</v>
      </c>
      <c r="H20" s="44">
        <f t="shared" si="1"/>
        <v>0</v>
      </c>
      <c r="I20" s="38"/>
      <c r="J20" s="45"/>
      <c r="K20" s="52"/>
      <c r="L20" s="40"/>
      <c r="M20" s="33"/>
    </row>
    <row r="21" spans="2:14" ht="26.7" customHeight="1" x14ac:dyDescent="0.2">
      <c r="B21" s="27" t="s">
        <v>55</v>
      </c>
      <c r="C21" s="34" t="s">
        <v>56</v>
      </c>
      <c r="D21" s="47" t="s">
        <v>53</v>
      </c>
      <c r="E21" s="42"/>
      <c r="F21" s="23">
        <v>60</v>
      </c>
      <c r="G21" s="23" t="s">
        <v>54</v>
      </c>
      <c r="H21" s="44">
        <f t="shared" si="1"/>
        <v>0</v>
      </c>
      <c r="I21" s="38"/>
      <c r="J21" s="45"/>
      <c r="K21" s="52"/>
      <c r="L21" s="40"/>
      <c r="M21" s="33"/>
    </row>
    <row r="22" spans="2:14" ht="26.7" customHeight="1" x14ac:dyDescent="0.2">
      <c r="B22" s="27" t="s">
        <v>57</v>
      </c>
      <c r="C22" s="34" t="s">
        <v>58</v>
      </c>
      <c r="D22" s="47" t="s">
        <v>53</v>
      </c>
      <c r="E22" s="42"/>
      <c r="F22" s="23">
        <v>60</v>
      </c>
      <c r="G22" s="23" t="s">
        <v>54</v>
      </c>
      <c r="H22" s="44">
        <f t="shared" si="1"/>
        <v>0</v>
      </c>
      <c r="I22" s="38"/>
      <c r="J22" s="45"/>
      <c r="K22" s="52"/>
      <c r="L22" s="40"/>
      <c r="M22" s="33"/>
    </row>
    <row r="23" spans="2:14" ht="26.7" customHeight="1" x14ac:dyDescent="0.2">
      <c r="B23" s="27" t="s">
        <v>59</v>
      </c>
      <c r="C23" s="34" t="s">
        <v>60</v>
      </c>
      <c r="D23" s="47" t="s">
        <v>61</v>
      </c>
      <c r="E23" s="42"/>
      <c r="F23" s="23">
        <v>150</v>
      </c>
      <c r="G23" s="23" t="s">
        <v>62</v>
      </c>
      <c r="H23" s="46">
        <f t="shared" si="1"/>
        <v>0</v>
      </c>
      <c r="I23" s="38"/>
      <c r="J23" s="45"/>
      <c r="K23" s="52"/>
      <c r="L23" s="40"/>
      <c r="M23" s="33"/>
    </row>
    <row r="24" spans="2:14" ht="20.95" customHeight="1" x14ac:dyDescent="0.2">
      <c r="B24" s="24"/>
      <c r="C24" s="48" t="s">
        <v>63</v>
      </c>
      <c r="D24" s="49"/>
      <c r="E24" s="50"/>
      <c r="F24" s="50"/>
      <c r="G24" s="50"/>
      <c r="H24" s="51">
        <f>SUM(H10:H23)</f>
        <v>0</v>
      </c>
      <c r="I24" s="39"/>
      <c r="J24" s="40"/>
      <c r="K24" s="40"/>
      <c r="L24" s="40"/>
      <c r="M24" s="33"/>
    </row>
    <row r="25" spans="2:14" ht="13.75" x14ac:dyDescent="0.2">
      <c r="C25" s="25"/>
      <c r="D25" s="26"/>
      <c r="E25" s="26"/>
      <c r="G25" s="25" t="s">
        <v>64</v>
      </c>
      <c r="H25" s="25"/>
      <c r="J25" s="40"/>
      <c r="K25" s="40"/>
      <c r="L25" s="40"/>
      <c r="M25" s="33"/>
      <c r="N25" s="33"/>
    </row>
    <row r="26" spans="2:14" ht="14.25" customHeight="1" x14ac:dyDescent="0.2">
      <c r="J26" s="32"/>
      <c r="K26" s="32"/>
      <c r="L26" s="32"/>
      <c r="M26" s="33"/>
      <c r="N26" s="33"/>
    </row>
    <row r="27" spans="2:14" ht="14.25" customHeight="1" x14ac:dyDescent="0.2">
      <c r="J27" s="32"/>
      <c r="K27" s="32"/>
      <c r="L27" s="32"/>
      <c r="M27" s="33"/>
      <c r="N27" s="33"/>
    </row>
    <row r="28" spans="2:14" ht="13.75" x14ac:dyDescent="0.2">
      <c r="C28" s="30"/>
      <c r="J28" s="32"/>
      <c r="K28" s="32"/>
      <c r="L28" s="32"/>
      <c r="M28" s="33"/>
      <c r="N28" s="33"/>
    </row>
    <row r="29" spans="2:14" ht="13.75" x14ac:dyDescent="0.2">
      <c r="C29" s="30"/>
      <c r="J29" s="32"/>
      <c r="K29" s="32"/>
      <c r="L29" s="32"/>
      <c r="M29" s="33"/>
      <c r="N29" s="33"/>
    </row>
    <row r="30" spans="2:14" ht="13.75" x14ac:dyDescent="0.2">
      <c r="C30" s="30"/>
      <c r="J30" s="32"/>
      <c r="K30" s="32"/>
      <c r="L30" s="32"/>
      <c r="M30" s="33"/>
      <c r="N30" s="33"/>
    </row>
    <row r="31" spans="2:14" ht="13.75" x14ac:dyDescent="0.2">
      <c r="C31" s="31"/>
      <c r="J31" s="32"/>
      <c r="K31" s="32"/>
      <c r="L31" s="32"/>
      <c r="M31" s="33"/>
      <c r="N31" s="33"/>
    </row>
    <row r="32" spans="2:14" ht="14.25" customHeight="1" x14ac:dyDescent="0.2">
      <c r="J32" s="32"/>
      <c r="K32" s="32"/>
      <c r="L32" s="32"/>
      <c r="M32" s="33"/>
      <c r="N32" s="33"/>
    </row>
    <row r="33" spans="10:14" ht="14.25" customHeight="1" x14ac:dyDescent="0.2">
      <c r="J33" s="32"/>
      <c r="K33" s="32"/>
      <c r="L33" s="32"/>
      <c r="M33" s="33"/>
      <c r="N33" s="33"/>
    </row>
    <row r="34" spans="10:14" ht="14.25" customHeight="1" x14ac:dyDescent="0.2">
      <c r="J34" s="32"/>
      <c r="K34" s="32"/>
      <c r="L34" s="32"/>
      <c r="M34" s="33"/>
      <c r="N34" s="33"/>
    </row>
    <row r="35" spans="10:14" ht="14.25" customHeight="1" x14ac:dyDescent="0.2">
      <c r="J35" s="32"/>
      <c r="K35" s="32"/>
      <c r="L35" s="32"/>
      <c r="M35" s="33"/>
      <c r="N35" s="33"/>
    </row>
  </sheetData>
  <sheetProtection selectLockedCells="1"/>
  <mergeCells count="8">
    <mergeCell ref="K10:K11"/>
    <mergeCell ref="K12:K13"/>
    <mergeCell ref="B4:I4"/>
    <mergeCell ref="B7:I7"/>
    <mergeCell ref="I10:I11"/>
    <mergeCell ref="I12:I13"/>
    <mergeCell ref="J10:J11"/>
    <mergeCell ref="J12:J13"/>
  </mergeCells>
  <conditionalFormatting sqref="B10:H11 B13:H13 B14:I24">
    <cfRule type="expression" dxfId="1" priority="23">
      <formula>#REF!</formula>
    </cfRule>
  </conditionalFormatting>
  <conditionalFormatting sqref="J10:K10 B12:K12 J14:J23">
    <cfRule type="expression" dxfId="0" priority="1">
      <formula>#REF!</formula>
    </cfRule>
  </conditionalFormatting>
  <dataValidations disablePrompts="1" count="1">
    <dataValidation type="decimal" operator="greaterThanOrEqual" allowBlank="1" showInputMessage="1" showErrorMessage="1" sqref="E10:E23" xr:uid="{6CBBAF2A-B1E1-4537-88D1-5D29D1ED08C3}">
      <formula1>0</formula1>
    </dataValidation>
  </dataValidations>
  <pageMargins left="0.7" right="0.7" top="0.75" bottom="0.75" header="0.3" footer="0.3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9C2086F270B144BDAFF93C4C343E14" ma:contentTypeVersion="" ma:contentTypeDescription="Vytvoří nový dokument" ma:contentTypeScope="" ma:versionID="6449c63e9bb727ab585b1ae4573e3ec3">
  <xsd:schema xmlns:xsd="http://www.w3.org/2001/XMLSchema" xmlns:xs="http://www.w3.org/2001/XMLSchema" xmlns:p="http://schemas.microsoft.com/office/2006/metadata/properties" xmlns:ns2="349aea42-3590-4830-b6d3-018fe7ac0251" targetNamespace="http://schemas.microsoft.com/office/2006/metadata/properties" ma:root="true" ma:fieldsID="2504ca990b1213b0c251c8bf41412872" ns2:_="">
    <xsd:import namespace="349aea42-3590-4830-b6d3-018fe7ac0251"/>
    <xsd:element name="properties">
      <xsd:complexType>
        <xsd:sequence>
          <xsd:element name="documentManagement">
            <xsd:complexType>
              <xsd:all>
                <xsd:element ref="ns2:Posledn_x00ed_zm_x011b_na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aea42-3590-4830-b6d3-018fe7ac0251" elementFormDefault="qualified">
    <xsd:import namespace="http://schemas.microsoft.com/office/2006/documentManagement/types"/>
    <xsd:import namespace="http://schemas.microsoft.com/office/infopath/2007/PartnerControls"/>
    <xsd:element name="Posledn_x00ed_zm_x011b_na" ma:index="8" nillable="true" ma:displayName="Poslední změna" ma:format="DateTime" ma:internalName="Posledn_x00ed_zm_x011b_na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edn_x00ed_zm_x011b_na xmlns="349aea42-3590-4830-b6d3-018fe7ac025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212AE-B9F6-490F-849D-20AFBBAF1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aea42-3590-4830-b6d3-018fe7ac0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66F20-3EAD-4216-832B-ABC4CD500D2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D60107B-1122-4FCA-A66D-B70FB89FEB0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9aea42-3590-4830-b6d3-018fe7ac025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26364D0-EBB0-41C0-ADF0-5FB0E9BE6F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Pokyny k vyplnění</vt:lpstr>
      <vt:lpstr>Nabídková cena</vt:lpstr>
      <vt:lpstr>'Nabídková cena'!Oblast_tisku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2026-03-23T16:30:14Z</dcterms:created>
  <dcterms:modified xsi:type="dcterms:W3CDTF">2026-05-20T13:44:40Z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0x0101002A9C2086F270B144BDAFF93C4C343E14</vt:lpwstr>
  </property>
</Properties>
</file>